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1 цеп ВЛ-10 19-8" sheetId="1" r:id="rId1"/>
  </sheets>
  <calcPr calcId="145621" refMode="R1C1"/>
</workbook>
</file>

<file path=xl/calcChain.xml><?xml version="1.0" encoding="utf-8"?>
<calcChain xmlns="http://schemas.openxmlformats.org/spreadsheetml/2006/main">
  <c r="G16" i="1" l="1"/>
  <c r="G21" i="1" s="1"/>
  <c r="G23" i="1" s="1"/>
  <c r="E28" i="1"/>
  <c r="G29" i="1" s="1"/>
  <c r="D32" i="1"/>
  <c r="G34" i="1" l="1"/>
  <c r="E42" i="1" s="1"/>
  <c r="E43" i="1" l="1"/>
  <c r="E44" i="1"/>
</calcChain>
</file>

<file path=xl/sharedStrings.xml><?xml version="1.0" encoding="utf-8"?>
<sst xmlns="http://schemas.openxmlformats.org/spreadsheetml/2006/main" count="43" uniqueCount="39">
  <si>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</si>
  <si>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</si>
  <si>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</si>
  <si>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</si>
  <si>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</si>
  <si>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</t>
  </si>
  <si>
    <t>Итого стоимость объекта в ценах 2018г:</t>
  </si>
  <si>
    <t>Приказ Министерства Энергерики РФ от 17.01.2019 №10, таб. М4, 100м (5км)</t>
  </si>
  <si>
    <t>УНЦ на трелевку хлыстов древесины при вырубке (расширении) просеки ВЛ (тыс. руб.)</t>
  </si>
  <si>
    <t>Приказ Министерства Энергерики РФ от 17.01.2019 №10, таб. Б7, 1га</t>
  </si>
  <si>
    <t>УНЦ на вырубку (расширение, расчистку) просеки ВЛ (для всех субъектов Российской Федерации) (тыс. руб.)</t>
  </si>
  <si>
    <t>Итого стоимость материалов (арматура+ОПН)</t>
  </si>
  <si>
    <t>Количество опор (пролет 35м), шт.</t>
  </si>
  <si>
    <t>Приказ Министерства Энергерики РФ от 17.01.2019 №10, таб. Л11, тыс. руб</t>
  </si>
  <si>
    <t>УНЦ защиты от перенапряжений ВЛ 0,4-35 кВ (тыс. руб./еденицу)</t>
  </si>
  <si>
    <t>УНЦ арматуры, крепления ВЛ 0,4-35 кВ (тыс. руб./еденицу)</t>
  </si>
  <si>
    <t>Итого:</t>
  </si>
  <si>
    <t>Протяженность трассы, км</t>
  </si>
  <si>
    <t xml:space="preserve"> тыс. руб/км </t>
  </si>
  <si>
    <t>Итого стоимость материалов (опоры+ провод)</t>
  </si>
  <si>
    <t>Приказ Министерства Энергерики РФ от 17.01.2019 №10, таб. Л7, тыс. руб</t>
  </si>
  <si>
    <t>УНЦ провода СИП ВЛ 0,4-35 кВ (тыс. руб.)</t>
  </si>
  <si>
    <t>Приказ Министерства Энергерики РФ от 17.01.2019 №10, таб. Л3, тыс. руб</t>
  </si>
  <si>
    <t>УНЦ опор ВЛ 0,4-750 кВ (тыс. руб.)</t>
  </si>
  <si>
    <t>Итого строительно монтажные работы</t>
  </si>
  <si>
    <t xml:space="preserve">Приказ Министерства Энергерики РФ от 17.01.2019 №10, таб. Ц2 </t>
  </si>
  <si>
    <t>коэффиц-т перевода от базового УНЦ к уровню УНЦ субъекта РФ</t>
  </si>
  <si>
    <t>Приказ Министерства Энергерики РФ от 17.01.2019 №10, таб. Л1, тыс. руб</t>
  </si>
  <si>
    <t>УНЦ ВЛ 0,4-750 кВ на строительно-монтажные работы без опор и провода (тыс. руб.)</t>
  </si>
  <si>
    <t>2 цепная</t>
  </si>
  <si>
    <t>1 цепная</t>
  </si>
  <si>
    <t>Наименование документа</t>
  </si>
  <si>
    <t xml:space="preserve">             (наименование инвестиционного проекта)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</si>
  <si>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</si>
  <si>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</si>
  <si>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Год реконструкции 2021</t>
  </si>
  <si>
    <t>* УНЦ - Укрупненные нормативы цены</t>
  </si>
  <si>
    <t>Сметный расчет стоимости реализации инвестиционного проекта</t>
  </si>
  <si>
    <t xml:space="preserve">           K_2103_ГОРСЕТЬ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</si>
</sst>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</cellStyleXfs>
  <cellXfs count="64">
    <xf numFmtId="0" fontId="0" fillId="0" borderId="0" xfId="0"/>
    <xf numFmtId="1" fontId="0" fillId="0" borderId="0" xfId="0" applyNumberFormat="1" applyBorder="1"/>
    <xf numFmtId="0" fontId="0" fillId="0" borderId="0" xfId="0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0" fontId="0" fillId="0" borderId="0" xfId="0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 applyAlignment="1"/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center"/>
    </xf>
    <xf numFmtId="165" fontId="0" fillId="0" borderId="13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1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right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12" xfId="0" applyBorder="1" applyAlignment="1">
      <alignment horizontal="right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6"/>
  <sheetViews>
    <sheetView tabSelected="1" view="pageBreakPreview" zoomScale="85" zoomScaleNormal="100" zoomScaleSheetLayoutView="85" workbookViewId="0">
      <selection activeCell="A12" sqref="A12:C12"/>
    </sheetView>
  </sheetViews>
  <sheetFormatPr defaultRowHeight="15" x14ac:dyDescent="0.25"/>
  <cols>
    <col min="1" max="1" width="23.5703125" customWidth="1"/>
    <col min="2" max="2" width="9.140625" customWidth="1"/>
    <col min="4" max="4" width="9.140625" customWidth="1"/>
    <col min="5" max="5" width="12.5703125" customWidth="1"/>
    <col min="6" max="6" width="12" customWidth="1"/>
    <col min="7" max="7" width="12.85546875" customWidth="1"/>
    <col min="8" max="8" width="9.140625" customWidth="1"/>
    <col min="9" max="9" width="3.7109375" customWidth="1"/>
  </cols>
  <sheetData>
    <row r="1" spans="1:9" ht="15.75" x14ac:dyDescent="0.25">
      <c r="A1" s="43" t="s">
        <v>35</v>
      </c>
      <c r="B1" s="43"/>
      <c r="C1" s="43"/>
      <c r="D1" s="43"/>
      <c r="E1" s="43"/>
      <c r="F1" s="43"/>
      <c r="G1" s="43"/>
      <c r="H1" s="12"/>
    </row>
    <row r="2" spans="1:9" ht="18.75" x14ac:dyDescent="0.3">
      <c r="A2" s="44" t="s">
        <v>37</v>
      </c>
      <c r="B2" s="44"/>
      <c r="C2" s="44"/>
      <c r="D2" s="44"/>
      <c r="E2" s="44"/>
      <c r="F2" s="44"/>
      <c r="G2" s="44"/>
    </row>
    <row r="3" spans="1:9" x14ac:dyDescent="0.25">
      <c r="A3" s="45" t="s">
        <v>34</v>
      </c>
      <c r="B3" s="45"/>
      <c r="C3" s="45"/>
      <c r="D3" s="45"/>
      <c r="E3" s="45"/>
      <c r="F3" s="45"/>
      <c r="G3" s="45"/>
    </row>
    <row r="4" spans="1:9" ht="7.5" customHeight="1" x14ac:dyDescent="0.25"/>
    <row r="5" spans="1:9" ht="15" customHeight="1" x14ac:dyDescent="0.25">
      <c r="C5" s="11" t="s">
        <v>38</v>
      </c>
    </row>
    <row r="6" spans="1:9" ht="15" customHeight="1" x14ac:dyDescent="0.25">
      <c r="B6" t="s">
        <v>33</v>
      </c>
    </row>
    <row r="7" spans="1:9" ht="7.5" customHeight="1" x14ac:dyDescent="0.25"/>
    <row r="8" spans="1:9" x14ac:dyDescent="0.25">
      <c r="A8" s="45" t="s">
        <v>32</v>
      </c>
      <c r="B8" s="45"/>
      <c r="C8" s="45"/>
      <c r="D8" s="45"/>
      <c r="E8" s="45"/>
      <c r="F8" s="45"/>
      <c r="G8" s="45"/>
    </row>
    <row r="9" spans="1:9" x14ac:dyDescent="0.25">
      <c r="A9" s="10"/>
      <c r="B9" s="10"/>
      <c r="C9" s="10"/>
      <c r="D9" s="10"/>
      <c r="E9" s="10"/>
      <c r="F9" s="10"/>
      <c r="G9" s="10"/>
    </row>
    <row r="10" spans="1:9" ht="15.75" x14ac:dyDescent="0.25">
      <c r="A10" s="48" t="s">
        <v>31</v>
      </c>
      <c r="B10" s="49"/>
      <c r="C10" s="50"/>
      <c r="D10" s="3"/>
      <c r="E10" s="46"/>
      <c r="F10" s="47"/>
    </row>
    <row r="11" spans="1:9" ht="15.75" customHeight="1" x14ac:dyDescent="0.25">
      <c r="A11" s="51"/>
      <c r="B11" s="52"/>
      <c r="C11" s="53"/>
      <c r="D11" s="9"/>
      <c r="E11" s="8" t="s">
        <v>30</v>
      </c>
      <c r="F11" s="7" t="s">
        <v>29</v>
      </c>
    </row>
    <row r="12" spans="1:9" ht="43.5" customHeight="1" x14ac:dyDescent="0.25">
      <c r="A12" s="28" t="s">
        <v>28</v>
      </c>
      <c r="B12" s="29"/>
      <c r="C12" s="30"/>
      <c r="D12" s="20">
        <v>767</v>
      </c>
      <c r="E12" s="19"/>
      <c r="F12" s="18"/>
    </row>
    <row r="13" spans="1:9" ht="30.75" customHeight="1" x14ac:dyDescent="0.25">
      <c r="A13" s="22" t="s">
        <v>27</v>
      </c>
      <c r="B13" s="22"/>
      <c r="C13" s="22"/>
      <c r="D13" s="21"/>
      <c r="E13" s="19"/>
      <c r="F13" s="18"/>
    </row>
    <row r="14" spans="1:9" ht="30.75" customHeight="1" x14ac:dyDescent="0.25">
      <c r="A14" s="23" t="s">
        <v>26</v>
      </c>
      <c r="B14" s="24"/>
      <c r="C14" s="31"/>
      <c r="D14" s="20"/>
      <c r="E14" s="32">
        <v>1.56</v>
      </c>
      <c r="F14" s="17"/>
    </row>
    <row r="15" spans="1:9" ht="43.5" customHeight="1" x14ac:dyDescent="0.25">
      <c r="A15" s="22" t="s">
        <v>25</v>
      </c>
      <c r="B15" s="22"/>
      <c r="C15" s="22"/>
      <c r="D15" s="21"/>
      <c r="E15" s="32"/>
      <c r="F15" s="17"/>
    </row>
    <row r="16" spans="1:9" ht="15" customHeight="1" x14ac:dyDescent="0.25">
      <c r="A16" s="33" t="s">
        <v>24</v>
      </c>
      <c r="B16" s="33"/>
      <c r="C16" s="33"/>
      <c r="D16" s="33"/>
      <c r="E16" s="33"/>
      <c r="F16" s="34"/>
      <c r="G16" s="4">
        <f>D12*E14</f>
        <v>1196.52</v>
      </c>
      <c r="H16" s="40" t="s">
        <v>18</v>
      </c>
      <c r="I16" s="41"/>
    </row>
    <row r="17" spans="1:9" ht="15" customHeight="1" x14ac:dyDescent="0.25">
      <c r="A17" s="35" t="s">
        <v>23</v>
      </c>
      <c r="B17" s="35"/>
      <c r="C17" s="35"/>
      <c r="D17" s="25">
        <v>699</v>
      </c>
      <c r="E17" s="17"/>
      <c r="F17" s="17"/>
      <c r="G17" s="1"/>
      <c r="H17" s="6"/>
      <c r="I17" s="6"/>
    </row>
    <row r="18" spans="1:9" ht="27.75" customHeight="1" x14ac:dyDescent="0.25">
      <c r="A18" s="22" t="s">
        <v>22</v>
      </c>
      <c r="B18" s="22"/>
      <c r="C18" s="23"/>
      <c r="D18" s="25"/>
      <c r="E18" s="17"/>
      <c r="F18" s="17"/>
    </row>
    <row r="19" spans="1:9" ht="27.75" customHeight="1" x14ac:dyDescent="0.25">
      <c r="A19" s="23" t="s">
        <v>21</v>
      </c>
      <c r="B19" s="24"/>
      <c r="C19" s="24"/>
      <c r="D19" s="42"/>
      <c r="E19" s="25">
        <v>431</v>
      </c>
      <c r="F19" s="17"/>
    </row>
    <row r="20" spans="1:9" ht="27.75" customHeight="1" x14ac:dyDescent="0.25">
      <c r="A20" s="22" t="s">
        <v>20</v>
      </c>
      <c r="B20" s="22"/>
      <c r="C20" s="23"/>
      <c r="D20" s="42"/>
      <c r="E20" s="25"/>
      <c r="F20" s="17"/>
    </row>
    <row r="21" spans="1:9" ht="18.75" customHeight="1" x14ac:dyDescent="0.25">
      <c r="A21" s="14" t="s">
        <v>19</v>
      </c>
      <c r="B21" s="15"/>
      <c r="C21" s="15"/>
      <c r="D21" s="15"/>
      <c r="E21" s="15"/>
      <c r="F21" s="16"/>
      <c r="G21" s="4">
        <f>G16+D17+E19</f>
        <v>2326.52</v>
      </c>
      <c r="H21" s="40" t="s">
        <v>18</v>
      </c>
      <c r="I21" s="41"/>
    </row>
    <row r="22" spans="1:9" ht="15" customHeight="1" x14ac:dyDescent="0.25">
      <c r="A22" s="22" t="s">
        <v>17</v>
      </c>
      <c r="B22" s="22"/>
      <c r="C22" s="22"/>
      <c r="D22" s="3"/>
      <c r="E22" s="5">
        <v>2.4300000000000002</v>
      </c>
      <c r="F22" s="3"/>
    </row>
    <row r="23" spans="1:9" ht="15" customHeight="1" x14ac:dyDescent="0.25">
      <c r="A23" s="14" t="s">
        <v>16</v>
      </c>
      <c r="B23" s="15"/>
      <c r="C23" s="15"/>
      <c r="D23" s="15"/>
      <c r="E23" s="15"/>
      <c r="F23" s="16"/>
      <c r="G23" s="4">
        <f>G21*E22</f>
        <v>5653.4436000000005</v>
      </c>
      <c r="H23" t="s">
        <v>5</v>
      </c>
    </row>
    <row r="24" spans="1:9" ht="27" customHeight="1" x14ac:dyDescent="0.25">
      <c r="A24" s="22" t="s">
        <v>15</v>
      </c>
      <c r="B24" s="22"/>
      <c r="C24" s="22"/>
      <c r="D24" s="36">
        <v>2.2000000000000002</v>
      </c>
      <c r="E24" s="42"/>
      <c r="F24" s="17"/>
    </row>
    <row r="25" spans="1:9" ht="31.5" customHeight="1" x14ac:dyDescent="0.25">
      <c r="A25" s="22" t="s">
        <v>13</v>
      </c>
      <c r="B25" s="22"/>
      <c r="C25" s="22"/>
      <c r="D25" s="37"/>
      <c r="E25" s="42"/>
      <c r="F25" s="17"/>
    </row>
    <row r="26" spans="1:9" ht="31.5" customHeight="1" x14ac:dyDescent="0.25">
      <c r="A26" s="23" t="s">
        <v>14</v>
      </c>
      <c r="B26" s="24"/>
      <c r="C26" s="24"/>
      <c r="D26" s="38">
        <v>5.5</v>
      </c>
      <c r="E26" s="17"/>
      <c r="F26" s="17"/>
    </row>
    <row r="27" spans="1:9" ht="27.75" customHeight="1" x14ac:dyDescent="0.25">
      <c r="A27" s="22" t="s">
        <v>13</v>
      </c>
      <c r="B27" s="22"/>
      <c r="C27" s="22"/>
      <c r="D27" s="39"/>
      <c r="E27" s="17"/>
      <c r="F27" s="17"/>
    </row>
    <row r="28" spans="1:9" x14ac:dyDescent="0.25">
      <c r="A28" s="23" t="s">
        <v>12</v>
      </c>
      <c r="B28" s="24"/>
      <c r="C28" s="24"/>
      <c r="D28" s="3"/>
      <c r="E28" s="4">
        <f>(E22/35)*1000</f>
        <v>69.428571428571431</v>
      </c>
      <c r="F28" s="3"/>
    </row>
    <row r="29" spans="1:9" ht="16.5" customHeight="1" x14ac:dyDescent="0.25">
      <c r="A29" s="61" t="s">
        <v>11</v>
      </c>
      <c r="B29" s="62"/>
      <c r="C29" s="62"/>
      <c r="D29" s="62"/>
      <c r="E29" s="62"/>
      <c r="F29" s="63"/>
      <c r="G29" s="4">
        <f>(D24+D26)*E28</f>
        <v>534.6</v>
      </c>
      <c r="H29" t="s">
        <v>5</v>
      </c>
    </row>
    <row r="30" spans="1:9" ht="46.5" customHeight="1" x14ac:dyDescent="0.25">
      <c r="A30" s="23" t="s">
        <v>10</v>
      </c>
      <c r="B30" s="24"/>
      <c r="C30" s="24"/>
      <c r="D30" s="25">
        <v>261</v>
      </c>
      <c r="E30" s="22"/>
      <c r="F30" s="22"/>
      <c r="G30" s="1"/>
    </row>
    <row r="31" spans="1:9" ht="27.75" customHeight="1" x14ac:dyDescent="0.25">
      <c r="A31" s="22" t="s">
        <v>9</v>
      </c>
      <c r="B31" s="22"/>
      <c r="C31" s="23"/>
      <c r="D31" s="25"/>
      <c r="E31" s="22"/>
      <c r="F31" s="22"/>
    </row>
    <row r="32" spans="1:9" ht="42.75" customHeight="1" x14ac:dyDescent="0.25">
      <c r="A32" s="23" t="s">
        <v>8</v>
      </c>
      <c r="B32" s="24"/>
      <c r="C32" s="24"/>
      <c r="D32" s="25">
        <f>5000*6.9/100</f>
        <v>345</v>
      </c>
      <c r="E32" s="26"/>
      <c r="F32" s="26"/>
    </row>
    <row r="33" spans="1:8" ht="27.75" customHeight="1" x14ac:dyDescent="0.25">
      <c r="A33" s="22" t="s">
        <v>7</v>
      </c>
      <c r="B33" s="22"/>
      <c r="C33" s="23"/>
      <c r="D33" s="25"/>
      <c r="E33" s="27"/>
      <c r="F33" s="27"/>
    </row>
    <row r="34" spans="1:8" ht="14.25" customHeight="1" x14ac:dyDescent="0.25">
      <c r="A34" s="14" t="s">
        <v>6</v>
      </c>
      <c r="B34" s="15"/>
      <c r="C34" s="15"/>
      <c r="D34" s="15"/>
      <c r="E34" s="15"/>
      <c r="F34" s="16"/>
      <c r="G34" s="4">
        <f>G23+G29+D30+D32</f>
        <v>6794.0436000000009</v>
      </c>
      <c r="H34" t="s">
        <v>5</v>
      </c>
    </row>
    <row r="35" spans="1:8" ht="15" customHeight="1" x14ac:dyDescent="0.25">
      <c r="A35" s="55" t="s">
        <v>4</v>
      </c>
      <c r="B35" s="56"/>
      <c r="C35" s="56"/>
      <c r="D35" s="3">
        <v>2019</v>
      </c>
      <c r="E35" s="5">
        <v>1.07</v>
      </c>
      <c r="F35" s="3"/>
    </row>
    <row r="36" spans="1:8" x14ac:dyDescent="0.25">
      <c r="A36" s="57"/>
      <c r="B36" s="58"/>
      <c r="C36" s="58"/>
      <c r="D36" s="3">
        <v>2020</v>
      </c>
      <c r="E36" s="5">
        <v>1.071</v>
      </c>
      <c r="F36" s="3"/>
    </row>
    <row r="37" spans="1:8" x14ac:dyDescent="0.25">
      <c r="A37" s="57"/>
      <c r="B37" s="58"/>
      <c r="C37" s="58"/>
      <c r="D37" s="3">
        <v>2021</v>
      </c>
      <c r="E37" s="5">
        <v>1.069</v>
      </c>
      <c r="F37" s="3"/>
    </row>
    <row r="38" spans="1:8" x14ac:dyDescent="0.25">
      <c r="A38" s="57"/>
      <c r="B38" s="58"/>
      <c r="C38" s="58"/>
      <c r="D38" s="3">
        <v>2022</v>
      </c>
      <c r="E38" s="5">
        <v>1.0649999999999999</v>
      </c>
      <c r="F38" s="3"/>
    </row>
    <row r="39" spans="1:8" x14ac:dyDescent="0.25">
      <c r="A39" s="57"/>
      <c r="B39" s="58"/>
      <c r="C39" s="58"/>
      <c r="D39" s="3">
        <v>2023</v>
      </c>
      <c r="E39" s="5">
        <v>1.0669999999999999</v>
      </c>
      <c r="F39" s="3"/>
    </row>
    <row r="40" spans="1:8" x14ac:dyDescent="0.25">
      <c r="A40" s="57"/>
      <c r="B40" s="58"/>
      <c r="C40" s="58"/>
      <c r="D40" s="3">
        <v>2024</v>
      </c>
      <c r="E40" s="5">
        <v>1.0680000000000001</v>
      </c>
      <c r="F40" s="3"/>
    </row>
    <row r="41" spans="1:8" x14ac:dyDescent="0.25">
      <c r="A41" s="59"/>
      <c r="B41" s="60"/>
      <c r="C41" s="60"/>
      <c r="D41" s="3">
        <v>2025</v>
      </c>
      <c r="E41" s="5">
        <v>1.0680000000000001</v>
      </c>
      <c r="F41" s="3"/>
    </row>
    <row r="42" spans="1:8" x14ac:dyDescent="0.25">
      <c r="A42" s="54" t="s">
        <v>3</v>
      </c>
      <c r="B42" s="33"/>
      <c r="C42" s="33"/>
      <c r="D42" s="34"/>
      <c r="E42" s="4">
        <f>G34*E35*E36*E37</f>
        <v>8322.9882842481493</v>
      </c>
      <c r="F42" s="3"/>
    </row>
    <row r="43" spans="1:8" x14ac:dyDescent="0.25">
      <c r="A43" s="54" t="s">
        <v>2</v>
      </c>
      <c r="B43" s="33"/>
      <c r="C43" s="33"/>
      <c r="D43" s="34"/>
      <c r="E43" s="4">
        <f>E42*20/100</f>
        <v>1664.5976568496296</v>
      </c>
      <c r="F43" s="3"/>
    </row>
    <row r="44" spans="1:8" x14ac:dyDescent="0.25">
      <c r="A44" s="54" t="s">
        <v>1</v>
      </c>
      <c r="B44" s="33"/>
      <c r="C44" s="33"/>
      <c r="D44" s="34"/>
      <c r="E44" s="4">
        <f>E42+E43</f>
        <v>9987.5859410977791</v>
      </c>
      <c r="F44" s="3"/>
    </row>
    <row r="45" spans="1:8" x14ac:dyDescent="0.25">
      <c r="A45" s="13" t="s">
        <v>36</v>
      </c>
      <c r="B45" s="13"/>
      <c r="C45" s="13"/>
      <c r="D45" s="13"/>
      <c r="E45" s="13"/>
      <c r="F45" s="13"/>
      <c r="G45" s="13"/>
      <c r="H45" s="13"/>
    </row>
    <row r="46" spans="1:8" x14ac:dyDescent="0.25">
      <c r="A46" t="s">
        <v>0</v>
      </c>
      <c r="B46" s="2"/>
      <c r="C46" s="2"/>
      <c r="D46" s="2"/>
      <c r="E46" s="1"/>
    </row>
  </sheetData>
  <mergeCells count="60">
    <mergeCell ref="A44:D44"/>
    <mergeCell ref="A35:C41"/>
    <mergeCell ref="A20:C20"/>
    <mergeCell ref="A28:C28"/>
    <mergeCell ref="A25:C25"/>
    <mergeCell ref="A31:C31"/>
    <mergeCell ref="A33:C33"/>
    <mergeCell ref="A27:C27"/>
    <mergeCell ref="A42:D42"/>
    <mergeCell ref="A43:D43"/>
    <mergeCell ref="A22:C22"/>
    <mergeCell ref="A29:F29"/>
    <mergeCell ref="E24:E25"/>
    <mergeCell ref="E26:E27"/>
    <mergeCell ref="F24:F25"/>
    <mergeCell ref="F26:F27"/>
    <mergeCell ref="A1:G1"/>
    <mergeCell ref="A2:G2"/>
    <mergeCell ref="A3:G3"/>
    <mergeCell ref="A8:G8"/>
    <mergeCell ref="E10:F10"/>
    <mergeCell ref="A10:C11"/>
    <mergeCell ref="A13:C13"/>
    <mergeCell ref="A15:C15"/>
    <mergeCell ref="H21:I21"/>
    <mergeCell ref="H16:I16"/>
    <mergeCell ref="A18:C18"/>
    <mergeCell ref="D19:D20"/>
    <mergeCell ref="E17:E18"/>
    <mergeCell ref="F17:F18"/>
    <mergeCell ref="F19:F20"/>
    <mergeCell ref="A30:C30"/>
    <mergeCell ref="D30:D31"/>
    <mergeCell ref="A21:F21"/>
    <mergeCell ref="A23:F23"/>
    <mergeCell ref="A24:C24"/>
    <mergeCell ref="D24:D25"/>
    <mergeCell ref="A26:C26"/>
    <mergeCell ref="D26:D27"/>
    <mergeCell ref="A16:F16"/>
    <mergeCell ref="A17:C17"/>
    <mergeCell ref="D17:D18"/>
    <mergeCell ref="A19:C19"/>
    <mergeCell ref="E19:E20"/>
    <mergeCell ref="A45:H45"/>
    <mergeCell ref="A34:F34"/>
    <mergeCell ref="F14:F15"/>
    <mergeCell ref="F12:F13"/>
    <mergeCell ref="E12:E13"/>
    <mergeCell ref="D14:D15"/>
    <mergeCell ref="E30:E31"/>
    <mergeCell ref="F30:F31"/>
    <mergeCell ref="A32:C32"/>
    <mergeCell ref="D32:D33"/>
    <mergeCell ref="E32:E33"/>
    <mergeCell ref="F32:F33"/>
    <mergeCell ref="A12:C12"/>
    <mergeCell ref="D12:D13"/>
    <mergeCell ref="A14:C14"/>
    <mergeCell ref="E14:E15"/>
  </mergeCells>
  <printOptions horizontalCentered="1"/>
  <pageMargins left="0" right="0" top="0.55118110236220474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цеп ВЛ-10 19-8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2020-02-26T07:44:10Z</dcterms:created>
  <dcterms:modified xsi:type="dcterms:W3CDTF">2020-04-01T02:01:22Z</dcterms:modified>
</cp:coreProperties>
</file>